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120" yWindow="120" windowWidth="19035" windowHeight="11760"/>
  </bookViews>
  <sheets>
    <sheet name="Безвозмездные 2018 г." sheetId="1" r:id="rId1"/>
  </sheets>
  <calcPr calcId="152511"/>
</workbook>
</file>

<file path=xl/calcChain.xml><?xml version="1.0" encoding="utf-8"?>
<calcChain xmlns="http://schemas.openxmlformats.org/spreadsheetml/2006/main">
  <c r="D22" i="1" l="1"/>
  <c r="D19" i="1" l="1"/>
  <c r="D9" i="1" l="1"/>
  <c r="D8" i="1" s="1"/>
  <c r="E11" i="1"/>
  <c r="F11" i="1"/>
  <c r="E16" i="1"/>
  <c r="F16" i="1"/>
  <c r="F10" i="1" l="1"/>
  <c r="F9" i="1" s="1"/>
  <c r="E10" i="1"/>
  <c r="E9" i="1" s="1"/>
</calcChain>
</file>

<file path=xl/sharedStrings.xml><?xml version="1.0" encoding="utf-8"?>
<sst xmlns="http://schemas.openxmlformats.org/spreadsheetml/2006/main" count="48" uniqueCount="48">
  <si>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</si>
  <si>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</si>
  <si>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</si>
  <si>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</si>
  <si>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</si>
  <si>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</si>
  <si>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</si>
  <si>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</si>
  <si>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</si>
  <si>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</si>
  <si>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</si>
  <si>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</si>
  <si>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</si>
  <si>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</si>
  <si>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</si>
  <si>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</si>
  <si>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</si>
  <si>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</si>
  <si>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</si>
  <si>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</si>
  <si>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</si>
  <si>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</si>
  <si>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</si>
  <si>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</si>
  <si>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</si>
  <si>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</si>
  <si>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</si>
  <si>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</si>
  <si>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</si>
  <si>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</si>
  <si>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</si>
  <si>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</si>
  <si>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</si>
  <si>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</si>
  <si>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</si>
  <si>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</si>
  <si>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</si>
  <si>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</si>
  <si>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</si>
  <si>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</si>
  <si>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</si>
  <si>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</si>
  <si>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>Приложение № 15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</si>
  <si>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</si>
  <si>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</si>
  <si>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2018 год</t>
  </si>
  <si>
    <t>от 00.00.2017 г.   №_____</t>
  </si>
  <si>
    <t xml:space="preserve">План на 2018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</si>
</sst>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4" xfId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4"/>
  <sheetViews>
    <sheetView tabSelected="1" zoomScaleNormal="100" workbookViewId="0">
      <selection activeCell="D8" sqref="D8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ht="27" customHeight="1" x14ac:dyDescent="0.25">
      <c r="D1" s="15" t="s">
        <v>42</v>
      </c>
      <c r="E1" s="1"/>
      <c r="F1" s="3" t="s">
        <v>0</v>
      </c>
    </row>
    <row r="2" spans="2:11" x14ac:dyDescent="0.25">
      <c r="D2" s="16" t="s">
        <v>43</v>
      </c>
      <c r="E2" s="1"/>
      <c r="F2" s="3" t="s">
        <v>1</v>
      </c>
    </row>
    <row r="3" spans="2:11" x14ac:dyDescent="0.25">
      <c r="D3" s="16" t="s">
        <v>44</v>
      </c>
      <c r="E3" s="1"/>
      <c r="F3" s="3"/>
    </row>
    <row r="4" spans="2:11" x14ac:dyDescent="0.25">
      <c r="D4" s="8" t="s">
        <v>46</v>
      </c>
      <c r="E4" s="1"/>
      <c r="F4" s="3" t="s">
        <v>2</v>
      </c>
    </row>
    <row r="5" spans="2:11" ht="57.75" customHeight="1" x14ac:dyDescent="0.25">
      <c r="B5" s="17" t="s">
        <v>45</v>
      </c>
      <c r="C5" s="17"/>
      <c r="D5" s="17"/>
      <c r="E5" s="6"/>
      <c r="F5" s="6"/>
      <c r="K5" s="7"/>
    </row>
    <row r="6" spans="2:11" x14ac:dyDescent="0.25">
      <c r="D6" s="14" t="s">
        <v>3</v>
      </c>
      <c r="K6" s="7"/>
    </row>
    <row r="7" spans="2:11" ht="16.5" customHeight="1" x14ac:dyDescent="0.25">
      <c r="B7" s="9" t="s">
        <v>4</v>
      </c>
      <c r="C7" s="9" t="s">
        <v>5</v>
      </c>
      <c r="D7" s="10" t="s">
        <v>47</v>
      </c>
      <c r="K7" s="7"/>
    </row>
    <row r="8" spans="2:11" ht="18.75" customHeight="1" x14ac:dyDescent="0.25">
      <c r="B8" s="11" t="s">
        <v>8</v>
      </c>
      <c r="C8" s="11" t="s">
        <v>15</v>
      </c>
      <c r="D8" s="10">
        <f>D9</f>
        <v>65443.199999999997</v>
      </c>
      <c r="E8" s="5" t="s">
        <v>6</v>
      </c>
      <c r="F8" s="4" t="s">
        <v>7</v>
      </c>
    </row>
    <row r="9" spans="2:11" ht="38.25" x14ac:dyDescent="0.25">
      <c r="B9" s="11" t="s">
        <v>16</v>
      </c>
      <c r="C9" s="11" t="s">
        <v>17</v>
      </c>
      <c r="D9" s="10">
        <f>D10+D19+D22</f>
        <v>65443.199999999997</v>
      </c>
      <c r="E9" s="5" t="e">
        <f t="shared" ref="E9:F9" si="0">E10</f>
        <v>#REF!</v>
      </c>
      <c r="F9" s="4" t="e">
        <f t="shared" si="0"/>
        <v>#REF!</v>
      </c>
    </row>
    <row r="10" spans="2:11" ht="38.25" customHeight="1" x14ac:dyDescent="0.25">
      <c r="B10" s="11" t="s">
        <v>39</v>
      </c>
      <c r="C10" s="11" t="s">
        <v>18</v>
      </c>
      <c r="D10" s="10">
        <v>56282.2</v>
      </c>
      <c r="E10" s="5" t="e">
        <f>E11+E16+#REF!</f>
        <v>#REF!</v>
      </c>
      <c r="F10" s="4" t="e">
        <f>F11+F16+#REF!</f>
        <v>#REF!</v>
      </c>
    </row>
    <row r="11" spans="2:11" ht="25.5" x14ac:dyDescent="0.25">
      <c r="B11" s="11" t="s">
        <v>19</v>
      </c>
      <c r="C11" s="11" t="s">
        <v>20</v>
      </c>
      <c r="D11" s="10">
        <v>56282.2</v>
      </c>
      <c r="E11" s="5" t="e">
        <f>#REF!</f>
        <v>#REF!</v>
      </c>
      <c r="F11" s="4" t="e">
        <f>#REF!</f>
        <v>#REF!</v>
      </c>
    </row>
    <row r="12" spans="2:11" ht="25.5" hidden="1" x14ac:dyDescent="0.25">
      <c r="B12" s="11" t="s">
        <v>40</v>
      </c>
      <c r="C12" s="11" t="s">
        <v>41</v>
      </c>
      <c r="D12" s="10">
        <v>0</v>
      </c>
      <c r="E12" s="5"/>
      <c r="F12" s="4"/>
    </row>
    <row r="13" spans="2:11" ht="38.25" hidden="1" x14ac:dyDescent="0.25">
      <c r="B13" s="11" t="s">
        <v>29</v>
      </c>
      <c r="C13" s="11" t="s">
        <v>30</v>
      </c>
      <c r="D13" s="10">
        <v>0</v>
      </c>
      <c r="E13" s="5"/>
      <c r="F13" s="4"/>
    </row>
    <row r="14" spans="2:11" hidden="1" x14ac:dyDescent="0.25">
      <c r="B14" s="12" t="s">
        <v>31</v>
      </c>
      <c r="C14" s="11" t="s">
        <v>32</v>
      </c>
      <c r="D14" s="10">
        <v>0</v>
      </c>
      <c r="E14" s="5">
        <v>0</v>
      </c>
      <c r="F14" s="4">
        <v>0</v>
      </c>
    </row>
    <row r="15" spans="2:11" ht="38.25" hidden="1" x14ac:dyDescent="0.25">
      <c r="B15" s="11" t="s">
        <v>9</v>
      </c>
      <c r="C15" s="11" t="s">
        <v>10</v>
      </c>
      <c r="D15" s="10">
        <v>0</v>
      </c>
      <c r="E15" s="5"/>
      <c r="F15" s="4"/>
    </row>
    <row r="16" spans="2:11" ht="47.25" hidden="1" customHeight="1" x14ac:dyDescent="0.25">
      <c r="B16" s="11" t="s">
        <v>11</v>
      </c>
      <c r="C16" s="11" t="s">
        <v>12</v>
      </c>
      <c r="D16" s="10">
        <v>0</v>
      </c>
      <c r="E16" s="5">
        <f t="shared" ref="E16:F16" si="1">SUM(E17:E18)</f>
        <v>1987</v>
      </c>
      <c r="F16" s="4">
        <f t="shared" si="1"/>
        <v>1835</v>
      </c>
    </row>
    <row r="17" spans="2:6" ht="16.5" hidden="1" customHeight="1" x14ac:dyDescent="0.25">
      <c r="B17" s="11" t="s">
        <v>35</v>
      </c>
      <c r="C17" s="11" t="s">
        <v>36</v>
      </c>
      <c r="D17" s="10">
        <v>0</v>
      </c>
      <c r="E17" s="5">
        <v>1752</v>
      </c>
      <c r="F17" s="4">
        <v>1600</v>
      </c>
    </row>
    <row r="18" spans="2:6" ht="25.5" hidden="1" x14ac:dyDescent="0.25">
      <c r="B18" s="11" t="s">
        <v>37</v>
      </c>
      <c r="C18" s="11" t="s">
        <v>38</v>
      </c>
      <c r="D18" s="10">
        <v>0</v>
      </c>
      <c r="E18" s="5">
        <v>235</v>
      </c>
      <c r="F18" s="4">
        <v>235</v>
      </c>
    </row>
    <row r="19" spans="2:6" ht="39" customHeight="1" x14ac:dyDescent="0.25">
      <c r="B19" s="11" t="s">
        <v>13</v>
      </c>
      <c r="C19" s="11" t="s">
        <v>21</v>
      </c>
      <c r="D19" s="10">
        <f>SUM(D20:D21)</f>
        <v>1023</v>
      </c>
      <c r="E19" s="5">
        <v>0</v>
      </c>
      <c r="F19" s="4">
        <v>0</v>
      </c>
    </row>
    <row r="20" spans="2:6" ht="53.25" customHeight="1" x14ac:dyDescent="0.25">
      <c r="B20" s="11" t="s">
        <v>22</v>
      </c>
      <c r="C20" s="11" t="s">
        <v>23</v>
      </c>
      <c r="D20" s="13">
        <v>788</v>
      </c>
      <c r="E20" s="5"/>
      <c r="F20" s="4"/>
    </row>
    <row r="21" spans="2:6" ht="41.25" customHeight="1" x14ac:dyDescent="0.25">
      <c r="B21" s="11" t="s">
        <v>24</v>
      </c>
      <c r="C21" s="11" t="s">
        <v>25</v>
      </c>
      <c r="D21" s="10">
        <v>235</v>
      </c>
      <c r="E21" s="5">
        <v>104624.7</v>
      </c>
      <c r="F21" s="4">
        <v>105693.5</v>
      </c>
    </row>
    <row r="22" spans="2:6" ht="18.75" customHeight="1" x14ac:dyDescent="0.25">
      <c r="B22" s="11" t="s">
        <v>14</v>
      </c>
      <c r="C22" s="11" t="s">
        <v>26</v>
      </c>
      <c r="D22" s="10">
        <f>SUM(D23:D24)</f>
        <v>8138</v>
      </c>
      <c r="E22" s="5"/>
      <c r="F22" s="4"/>
    </row>
    <row r="23" spans="2:6" ht="78" hidden="1" customHeight="1" x14ac:dyDescent="0.25">
      <c r="B23" s="11" t="s">
        <v>33</v>
      </c>
      <c r="C23" s="11" t="s">
        <v>34</v>
      </c>
      <c r="D23" s="10"/>
      <c r="E23" s="5"/>
      <c r="F23" s="4"/>
    </row>
    <row r="24" spans="2:6" ht="27.75" customHeight="1" x14ac:dyDescent="0.25">
      <c r="B24" s="11" t="s">
        <v>27</v>
      </c>
      <c r="C24" s="11" t="s">
        <v>28</v>
      </c>
      <c r="D24" s="10">
        <v>8138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2016-06-27T05:47:43Z</cp:lastPrinted>
  <dcterms:created xsi:type="dcterms:W3CDTF">2014-11-11T13:19:37Z</dcterms:created>
  <dcterms:modified xsi:type="dcterms:W3CDTF">2017-12-08T11:27:35Z</dcterms:modified>
</cp:coreProperties>
</file>